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440" windowHeight="1594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N28" i="1" l="1"/>
  <c r="M28" i="1"/>
  <c r="N31" i="1"/>
  <c r="M31" i="1"/>
  <c r="O31" i="1"/>
  <c r="O28" i="1"/>
  <c r="N21" i="1"/>
  <c r="M21" i="1"/>
  <c r="N17" i="1"/>
  <c r="M17" i="1"/>
  <c r="N13" i="1"/>
  <c r="M13" i="1"/>
  <c r="O21" i="1"/>
  <c r="O17" i="1"/>
  <c r="O13" i="1"/>
</calcChain>
</file>

<file path=xl/sharedStrings.xml><?xml version="1.0" encoding="utf-8"?>
<sst xmlns="http://schemas.openxmlformats.org/spreadsheetml/2006/main" count="151" uniqueCount="75">
  <si>
    <t>Eppi ID</t>
  </si>
  <si>
    <t>TITLE</t>
  </si>
  <si>
    <t>AUTHOR</t>
  </si>
  <si>
    <t>JOURNAL</t>
  </si>
  <si>
    <t>YEAR</t>
  </si>
  <si>
    <t>VOLUME</t>
  </si>
  <si>
    <t>PAGE START-PAGE END</t>
  </si>
  <si>
    <t>AUTHOR E-MAIL</t>
  </si>
  <si>
    <t>STUDY COUNTRY</t>
  </si>
  <si>
    <t>LOCATION SITE/NAME</t>
  </si>
  <si>
    <t>LATITUDE</t>
  </si>
  <si>
    <t>LONGITUDE</t>
  </si>
  <si>
    <t>KÖPPEN CLIMATE ZONE</t>
  </si>
  <si>
    <t>Soil carbon and nitrogen accumulation with long-term no-till versus moldboard plowing overestimated with tilled-zone sampling depths</t>
  </si>
  <si>
    <t xml:space="preserve">Gál A ; Vyn T J; Michéli E ; Kladivko E J; McFee W W; </t>
  </si>
  <si>
    <t>Soil and Tillage Research</t>
  </si>
  <si>
    <t>42-51</t>
  </si>
  <si>
    <t>tvyn@purdue.edu</t>
  </si>
  <si>
    <t>USA</t>
  </si>
  <si>
    <t>Agronomy Center for
Research and Education near West Lafayette</t>
  </si>
  <si>
    <t>Dfa</t>
  </si>
  <si>
    <t>INTERVENTION (crop rotation / fertiliser / amendments / catch crop / tillage / multiple / farming system)</t>
  </si>
  <si>
    <t>NUMBER OF TREATMENTS</t>
  </si>
  <si>
    <t>WHICH TREATMENTS</t>
  </si>
  <si>
    <t>crop rotation / tillage</t>
  </si>
  <si>
    <t>2 x 2</t>
  </si>
  <si>
    <t>conventional tillage / no tillage / corn monoculture / soybean-corn rotation</t>
  </si>
  <si>
    <t>DATA LOCATION</t>
  </si>
  <si>
    <t>BULK DENSITY (measured / calculated / not present)</t>
  </si>
  <si>
    <t>VARIANCE PRESENTED</t>
  </si>
  <si>
    <t>Variability Measure</t>
  </si>
  <si>
    <t>CRITICAL APPRAISAL, PRELIMINARY COMMENT</t>
  </si>
  <si>
    <t>Table 1 / Table 3</t>
  </si>
  <si>
    <t>measured</t>
  </si>
  <si>
    <t>no</t>
  </si>
  <si>
    <t>None</t>
  </si>
  <si>
    <t>Seems OK</t>
  </si>
  <si>
    <t>Table 1. Tillage treatment effects (averaged for two crop rotations) on organic carbon, total nitrogen concentrations, C/N ratio, bulk density and pH at
multiple depth increments to a 1 m sampling depth</t>
  </si>
  <si>
    <t>OC (g/kg)</t>
  </si>
  <si>
    <t>Depth (cm)</t>
  </si>
  <si>
    <t>0–5</t>
  </si>
  <si>
    <t>5–15</t>
  </si>
  <si>
    <t>15–30</t>
  </si>
  <si>
    <t>30–50</t>
  </si>
  <si>
    <t>50–75</t>
  </si>
  <si>
    <t>75–100</t>
  </si>
  <si>
    <t>Bulk density (g/cm3)</t>
  </si>
  <si>
    <t>No tillage</t>
  </si>
  <si>
    <t>Moldboard plow</t>
  </si>
  <si>
    <t>Table 2. Tillage treatment effects (averaged for two rotation systems) on mass
of organic carbon and total nitrogen in soil at multiple depth increments,
summed to a 1 m sampling depth and on an equivalent soil
mass basis</t>
  </si>
  <si>
    <t>To 1 m depth</t>
  </si>
  <si>
    <t>Equivalent soil mass</t>
  </si>
  <si>
    <t>Table 3. Rotation effects (averaged for two tillage treatments) on organic carbon, total nitrogen concentrations, C/N ratio, bulk density and pH at multiple depth increments to a 1 m sampling depth</t>
  </si>
  <si>
    <t>OC (t/ha)</t>
  </si>
  <si>
    <t>Soybean–corn rotation</t>
  </si>
  <si>
    <t>Continuous corn</t>
  </si>
  <si>
    <t xml:space="preserve">Fall moldboard plowing occurred annually to a depth of 20– 25 cm, and secondary tillage operations of disking plus field cultivation to 10 cm prior to planting each spring. No-till planting from 1975 to 1996 was accomplished with a single coulter to cut through the residues and loosen the soil ahead of standard planter units. Since 1997, tined row cleaners have been used in place of notill coulters in front of the standard seed disk openers. Lime was applied periodically to maintain soil pH in a favorable range, and the last lime application (2.0 t ha_1) before soil sampling in this experiment occurred before primary tillage in November of 2001. Starter fertilizer was routinely applied when corn was planted (37 kg N ha_1 in the form of ammonium nitrate). Since 2001, N fertilizer has been side-dress applied in June (222 kg N ha_1 as 28% urea-ammonium nitrate). Blended phosphorus and potassium fertilizers were broadcast applied before fall primary tillage when required; the last application before the present soil sampling occurred in November of 2002 (in that application phosphorus fertilizer (0-46-0) was applied at a rate of 224 kg ha_1 and potassium fertilizer (0-0-60) was applied at a rate of 336 kg ha_1). There was no nitrogen fertilizer applied for soybean, but blended phosphorus and potassium fertilizers were routinely broadcasted at the same rate as for corn (Vyn et al., 2000). </t>
  </si>
  <si>
    <t>Table 4. Rotation treatment effects (averaged for two tillage systems) on mass
of organic carbon and total nitrogen in soil at multiple depth increments
and summed to a 1 m sampling depth</t>
  </si>
  <si>
    <t>Effect sizes</t>
  </si>
  <si>
    <t>0-15</t>
  </si>
  <si>
    <t>mean</t>
  </si>
  <si>
    <t>SD</t>
  </si>
  <si>
    <t>n</t>
  </si>
  <si>
    <t>Depth correction</t>
  </si>
  <si>
    <t>NT</t>
  </si>
  <si>
    <t>CT</t>
  </si>
  <si>
    <t>NT-CT</t>
  </si>
  <si>
    <t>15-30</t>
  </si>
  <si>
    <t>&gt;30</t>
  </si>
  <si>
    <t>/</t>
  </si>
  <si>
    <t>n/a</t>
  </si>
  <si>
    <t>Stock</t>
  </si>
  <si>
    <t>Conc</t>
  </si>
  <si>
    <t>0-30</t>
  </si>
  <si>
    <t>0-100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</si>
</sst>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b/>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ECDFF5"/>
        <bgColor indexed="64"/>
      </patternFill>
    </fill>
  </fills>
  <borders count="1">
    <border>
      <left/>
      <right/>
      <top/>
      <bottom/>
      <diagonal/>
    </border>
  </borders>
  <cellStyleXfs count="2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0" borderId="0" xfId="0" applyAlignment="1">
      <alignment wrapText="1"/>
    </xf>
    <xf numFmtId="0" fontId="6" fillId="2" borderId="0" xfId="0" applyFont="1" applyFill="1"/>
    <xf numFmtId="0" fontId="0" fillId="0" borderId="0" xfId="0" applyFill="1"/>
    <xf numFmtId="0" fontId="5" fillId="0" borderId="0" xfId="0" applyFont="1" applyFill="1"/>
    <xf numFmtId="0" fontId="6" fillId="3" borderId="0" xfId="0" applyFont="1" applyFill="1"/>
    <xf numFmtId="0" fontId="0" fillId="0" borderId="0" xfId="0" applyAlignment="1">
      <alignment wrapText="1"/>
    </xf>
  </cellXfs>
  <cellStyles count="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s>
  <dxfs count="0"/>
  <tableStyles count="0" defaultTableStyle="TableStyleMedium2" defaultPivotStyle="PivotStyleLight16"/>
  <colors>
    <mruColors>
      <color rgb="FFECD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1"/>
  <sheetViews>
    <sheetView tabSelected="1" topLeftCell="F1" workbookViewId="0">
      <selection activeCell="Q27" sqref="Q27:Q34"/>
    </sheetView>
  </sheetViews>
  <sheetFormatPr defaultColWidth="8.85546875" defaultRowHeight="15" x14ac:dyDescent="0.25"/>
  <cols>
    <col min="1" max="1" width="10.140625" bestFit="1" customWidth="1"/>
  </cols>
  <sheetData>
    <row r="1" spans="1:25"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8" t="s">
        <v>37</v>
      </c>
    </row>
    <row r="2" spans="1:25" ht="15.75" x14ac:dyDescent="0.25">
      <c r="A2" s="5">
        <v>10243903</v>
      </c>
      <c r="B2" s="6" t="s">
        <v>13</v>
      </c>
      <c r="C2" s="5" t="s">
        <v>14</v>
      </c>
      <c r="D2" s="5" t="s">
        <v>15</v>
      </c>
      <c r="E2" s="5">
        <v>2007</v>
      </c>
      <c r="F2" s="5">
        <v>96</v>
      </c>
      <c r="G2" s="7" t="s">
        <v>16</v>
      </c>
      <c r="H2" s="5" t="s">
        <v>17</v>
      </c>
      <c r="I2" s="5" t="s">
        <v>18</v>
      </c>
      <c r="J2" s="5" t="s">
        <v>19</v>
      </c>
      <c r="K2" s="5">
        <v>40.470999999999997</v>
      </c>
      <c r="L2" s="5">
        <v>-86.992000000000004</v>
      </c>
      <c r="M2" s="5" t="s">
        <v>20</v>
      </c>
      <c r="N2" s="5" t="s">
        <v>24</v>
      </c>
      <c r="O2" s="5" t="s">
        <v>25</v>
      </c>
      <c r="P2" s="5" t="s">
        <v>26</v>
      </c>
      <c r="Q2" s="5" t="s">
        <v>32</v>
      </c>
      <c r="R2" s="5" t="s">
        <v>33</v>
      </c>
      <c r="S2" s="5" t="s">
        <v>34</v>
      </c>
      <c r="T2" s="5" t="s">
        <v>35</v>
      </c>
      <c r="U2" s="5" t="s">
        <v>36</v>
      </c>
      <c r="W2" s="5" t="s">
        <v>38</v>
      </c>
    </row>
    <row r="3" spans="1:25" x14ac:dyDescent="0.25">
      <c r="W3" t="s">
        <v>39</v>
      </c>
      <c r="X3" t="s">
        <v>47</v>
      </c>
      <c r="Y3" t="s">
        <v>48</v>
      </c>
    </row>
    <row r="4" spans="1:25" ht="14.1" customHeight="1" x14ac:dyDescent="0.25">
      <c r="A4" s="15" t="s">
        <v>56</v>
      </c>
      <c r="B4" s="15"/>
      <c r="C4" s="15"/>
      <c r="D4" s="15"/>
      <c r="E4" s="15"/>
      <c r="F4" s="15"/>
      <c r="G4" s="15"/>
      <c r="H4" s="15"/>
      <c r="I4" s="15"/>
      <c r="J4" s="15"/>
      <c r="K4" s="15"/>
      <c r="L4" s="15"/>
      <c r="M4" s="15"/>
      <c r="N4" s="15"/>
      <c r="O4" s="15"/>
      <c r="P4" s="15"/>
      <c r="Q4" s="15"/>
      <c r="R4" s="15"/>
      <c r="S4" s="15"/>
      <c r="T4" s="15"/>
      <c r="U4" s="15"/>
      <c r="W4" t="s">
        <v>40</v>
      </c>
      <c r="X4">
        <v>35.700000000000003</v>
      </c>
      <c r="Y4">
        <v>23.9</v>
      </c>
    </row>
    <row r="5" spans="1:25" x14ac:dyDescent="0.25">
      <c r="A5" s="15"/>
      <c r="B5" s="15"/>
      <c r="C5" s="15"/>
      <c r="D5" s="15"/>
      <c r="E5" s="15"/>
      <c r="F5" s="15"/>
      <c r="G5" s="15"/>
      <c r="H5" s="15"/>
      <c r="I5" s="15"/>
      <c r="J5" s="15"/>
      <c r="K5" s="15"/>
      <c r="L5" s="15"/>
      <c r="M5" s="15"/>
      <c r="N5" s="15"/>
      <c r="O5" s="15"/>
      <c r="P5" s="15"/>
      <c r="Q5" s="15"/>
      <c r="R5" s="15"/>
      <c r="S5" s="15"/>
      <c r="T5" s="15"/>
      <c r="U5" s="15"/>
      <c r="W5" t="s">
        <v>41</v>
      </c>
      <c r="X5">
        <v>26.6</v>
      </c>
      <c r="Y5">
        <v>24.1</v>
      </c>
    </row>
    <row r="6" spans="1:25" x14ac:dyDescent="0.25">
      <c r="A6" s="15"/>
      <c r="B6" s="15"/>
      <c r="C6" s="15"/>
      <c r="D6" s="15"/>
      <c r="E6" s="15"/>
      <c r="F6" s="15"/>
      <c r="G6" s="15"/>
      <c r="H6" s="15"/>
      <c r="I6" s="15"/>
      <c r="J6" s="15"/>
      <c r="K6" s="15"/>
      <c r="L6" s="15"/>
      <c r="M6" s="15"/>
      <c r="N6" s="15"/>
      <c r="O6" s="15"/>
      <c r="P6" s="15"/>
      <c r="Q6" s="15"/>
      <c r="R6" s="15"/>
      <c r="S6" s="15"/>
      <c r="T6" s="15"/>
      <c r="U6" s="15"/>
      <c r="W6" t="s">
        <v>42</v>
      </c>
      <c r="X6">
        <v>22.9</v>
      </c>
      <c r="Y6">
        <v>24.5</v>
      </c>
    </row>
    <row r="7" spans="1:25" x14ac:dyDescent="0.25">
      <c r="A7" s="15"/>
      <c r="B7" s="15"/>
      <c r="C7" s="15"/>
      <c r="D7" s="15"/>
      <c r="E7" s="15"/>
      <c r="F7" s="15"/>
      <c r="G7" s="15"/>
      <c r="H7" s="15"/>
      <c r="I7" s="15"/>
      <c r="J7" s="15"/>
      <c r="K7" s="15"/>
      <c r="L7" s="15"/>
      <c r="M7" s="15"/>
      <c r="N7" s="15"/>
      <c r="O7" s="15"/>
      <c r="P7" s="15"/>
      <c r="Q7" s="15"/>
      <c r="R7" s="15"/>
      <c r="S7" s="15"/>
      <c r="T7" s="15"/>
      <c r="U7" s="15"/>
      <c r="W7" t="s">
        <v>43</v>
      </c>
      <c r="X7">
        <v>11.6</v>
      </c>
      <c r="Y7">
        <v>15.2</v>
      </c>
    </row>
    <row r="8" spans="1:25" x14ac:dyDescent="0.25">
      <c r="A8" s="15"/>
      <c r="B8" s="15"/>
      <c r="C8" s="15"/>
      <c r="D8" s="15"/>
      <c r="E8" s="15"/>
      <c r="F8" s="15"/>
      <c r="G8" s="15"/>
      <c r="H8" s="15"/>
      <c r="I8" s="15"/>
      <c r="J8" s="15"/>
      <c r="K8" s="15"/>
      <c r="L8" s="15"/>
      <c r="M8" s="15"/>
      <c r="N8" s="15"/>
      <c r="O8" s="15"/>
      <c r="P8" s="15"/>
      <c r="Q8" s="15"/>
      <c r="R8" s="15"/>
      <c r="S8" s="15"/>
      <c r="T8" s="15"/>
      <c r="U8" s="15"/>
      <c r="W8" t="s">
        <v>44</v>
      </c>
      <c r="X8">
        <v>4.7</v>
      </c>
      <c r="Y8">
        <v>5.0999999999999996</v>
      </c>
    </row>
    <row r="9" spans="1:25" x14ac:dyDescent="0.25">
      <c r="A9" s="15"/>
      <c r="B9" s="15"/>
      <c r="C9" s="15"/>
      <c r="D9" s="15"/>
      <c r="E9" s="15"/>
      <c r="F9" s="15"/>
      <c r="G9" s="15"/>
      <c r="H9" s="15"/>
      <c r="I9" s="15"/>
      <c r="J9" s="15"/>
      <c r="K9" s="15"/>
      <c r="L9" s="15"/>
      <c r="M9" s="15"/>
      <c r="N9" s="15"/>
      <c r="O9" s="15"/>
      <c r="P9" s="15"/>
      <c r="Q9" s="15"/>
      <c r="R9" s="15"/>
      <c r="S9" s="15"/>
      <c r="T9" s="15"/>
      <c r="U9" s="15"/>
      <c r="W9" t="s">
        <v>45</v>
      </c>
      <c r="X9">
        <v>3.1</v>
      </c>
      <c r="Y9">
        <v>3.5</v>
      </c>
    </row>
    <row r="10" spans="1:25" x14ac:dyDescent="0.25">
      <c r="A10" s="10"/>
      <c r="B10" s="10"/>
      <c r="C10" s="10"/>
      <c r="D10" s="10"/>
      <c r="E10" s="10"/>
      <c r="F10" s="10"/>
      <c r="G10" s="10"/>
      <c r="H10" s="10"/>
      <c r="I10" s="10"/>
      <c r="J10" s="10"/>
      <c r="K10" s="10"/>
      <c r="L10" s="10"/>
      <c r="M10" s="10"/>
      <c r="N10" s="10"/>
      <c r="O10" s="10"/>
      <c r="P10" s="10"/>
      <c r="Q10" s="10"/>
      <c r="R10" s="10"/>
      <c r="S10" s="10"/>
      <c r="T10" s="10"/>
      <c r="U10" s="10"/>
      <c r="W10" t="s">
        <v>46</v>
      </c>
    </row>
    <row r="11" spans="1:25" x14ac:dyDescent="0.25">
      <c r="K11" t="s">
        <v>72</v>
      </c>
      <c r="W11" t="s">
        <v>39</v>
      </c>
    </row>
    <row r="12" spans="1:25" x14ac:dyDescent="0.25">
      <c r="K12" s="12" t="s">
        <v>58</v>
      </c>
      <c r="L12" s="12"/>
      <c r="M12" s="12" t="s">
        <v>64</v>
      </c>
      <c r="N12" s="12" t="s">
        <v>65</v>
      </c>
      <c r="O12" s="11" t="s">
        <v>66</v>
      </c>
      <c r="W12" t="s">
        <v>40</v>
      </c>
      <c r="X12">
        <v>1.26</v>
      </c>
      <c r="Y12">
        <v>1.1299999999999999</v>
      </c>
    </row>
    <row r="13" spans="1:25" x14ac:dyDescent="0.25">
      <c r="K13" s="12" t="s">
        <v>59</v>
      </c>
      <c r="L13" s="12" t="s">
        <v>60</v>
      </c>
      <c r="M13" s="12">
        <f>AVERAGE(X4:X5)</f>
        <v>31.150000000000002</v>
      </c>
      <c r="N13" s="12">
        <f>AVERAGE(Y4:Y5)</f>
        <v>24</v>
      </c>
      <c r="O13" s="11">
        <f>M13-N13</f>
        <v>7.1500000000000021</v>
      </c>
      <c r="W13" t="s">
        <v>41</v>
      </c>
      <c r="X13">
        <v>1.37</v>
      </c>
      <c r="Y13">
        <v>1.1599999999999999</v>
      </c>
    </row>
    <row r="14" spans="1:25" x14ac:dyDescent="0.25">
      <c r="K14" s="12"/>
      <c r="L14" s="12" t="s">
        <v>61</v>
      </c>
      <c r="M14" s="12" t="s">
        <v>69</v>
      </c>
      <c r="N14" s="12" t="s">
        <v>69</v>
      </c>
      <c r="O14" s="11" t="s">
        <v>70</v>
      </c>
      <c r="W14" t="s">
        <v>42</v>
      </c>
      <c r="X14">
        <v>1.4</v>
      </c>
      <c r="Y14">
        <v>1.1599999999999999</v>
      </c>
    </row>
    <row r="15" spans="1:25" x14ac:dyDescent="0.25">
      <c r="K15" s="12"/>
      <c r="L15" s="12" t="s">
        <v>62</v>
      </c>
      <c r="M15" s="12">
        <v>4</v>
      </c>
      <c r="N15" s="12">
        <v>4</v>
      </c>
      <c r="O15" s="11">
        <v>8</v>
      </c>
      <c r="W15" t="s">
        <v>43</v>
      </c>
      <c r="X15">
        <v>1.44</v>
      </c>
      <c r="Y15">
        <v>1.45</v>
      </c>
    </row>
    <row r="16" spans="1:25" x14ac:dyDescent="0.25">
      <c r="K16" s="12"/>
      <c r="L16" s="12" t="s">
        <v>63</v>
      </c>
      <c r="M16" s="12">
        <v>1</v>
      </c>
      <c r="N16" s="12">
        <v>1</v>
      </c>
      <c r="O16" s="11">
        <v>1</v>
      </c>
      <c r="W16" t="s">
        <v>44</v>
      </c>
      <c r="X16">
        <v>1.42</v>
      </c>
      <c r="Y16">
        <v>1.44</v>
      </c>
    </row>
    <row r="17" spans="11:25" x14ac:dyDescent="0.25">
      <c r="K17" s="12" t="s">
        <v>67</v>
      </c>
      <c r="L17" s="12" t="s">
        <v>60</v>
      </c>
      <c r="M17" s="12">
        <f>X6</f>
        <v>22.9</v>
      </c>
      <c r="N17" s="12">
        <f>Y6</f>
        <v>24.5</v>
      </c>
      <c r="O17" s="11">
        <f>M17-N17</f>
        <v>-1.6000000000000014</v>
      </c>
      <c r="W17" t="s">
        <v>45</v>
      </c>
      <c r="X17">
        <v>1.55</v>
      </c>
      <c r="Y17">
        <v>1.5</v>
      </c>
    </row>
    <row r="18" spans="11:25" x14ac:dyDescent="0.25">
      <c r="K18" s="12"/>
      <c r="L18" s="12" t="s">
        <v>61</v>
      </c>
      <c r="M18" s="12" t="s">
        <v>69</v>
      </c>
      <c r="N18" s="12" t="s">
        <v>69</v>
      </c>
      <c r="O18" s="11" t="s">
        <v>70</v>
      </c>
    </row>
    <row r="19" spans="11:25" x14ac:dyDescent="0.25">
      <c r="K19" s="12"/>
      <c r="L19" s="12" t="s">
        <v>62</v>
      </c>
      <c r="M19" s="12">
        <v>4</v>
      </c>
      <c r="N19" s="12">
        <v>4</v>
      </c>
      <c r="O19" s="11">
        <v>8</v>
      </c>
    </row>
    <row r="20" spans="11:25" x14ac:dyDescent="0.25">
      <c r="K20" s="12"/>
      <c r="L20" s="12" t="s">
        <v>63</v>
      </c>
      <c r="M20" s="12">
        <v>1</v>
      </c>
      <c r="N20" s="12">
        <v>1</v>
      </c>
      <c r="O20" s="11">
        <v>1</v>
      </c>
      <c r="W20" s="9" t="s">
        <v>49</v>
      </c>
    </row>
    <row r="21" spans="11:25" x14ac:dyDescent="0.25">
      <c r="K21" s="12" t="s">
        <v>68</v>
      </c>
      <c r="L21" s="13" t="s">
        <v>60</v>
      </c>
      <c r="M21" s="12">
        <f>AVERAGE(X7:X9)</f>
        <v>6.4666666666666677</v>
      </c>
      <c r="N21" s="12">
        <f>AVERAGE(Y7:Y9)</f>
        <v>7.9333333333333327</v>
      </c>
      <c r="O21" s="11">
        <f>M21-N21</f>
        <v>-1.466666666666665</v>
      </c>
      <c r="W21" s="9" t="s">
        <v>53</v>
      </c>
    </row>
    <row r="22" spans="11:25" x14ac:dyDescent="0.25">
      <c r="K22" s="12"/>
      <c r="L22" s="13" t="s">
        <v>61</v>
      </c>
      <c r="M22" s="12" t="s">
        <v>69</v>
      </c>
      <c r="N22" s="12" t="s">
        <v>69</v>
      </c>
      <c r="O22" s="11" t="s">
        <v>70</v>
      </c>
      <c r="W22" t="s">
        <v>39</v>
      </c>
      <c r="X22" t="s">
        <v>47</v>
      </c>
      <c r="Y22" t="s">
        <v>48</v>
      </c>
    </row>
    <row r="23" spans="11:25" x14ac:dyDescent="0.25">
      <c r="K23" s="12"/>
      <c r="L23" s="13" t="s">
        <v>62</v>
      </c>
      <c r="M23" s="12">
        <v>4</v>
      </c>
      <c r="N23" s="12">
        <v>4</v>
      </c>
      <c r="O23" s="11">
        <v>8</v>
      </c>
      <c r="W23" t="s">
        <v>40</v>
      </c>
      <c r="X23">
        <v>22.5</v>
      </c>
      <c r="Y23">
        <v>13.6</v>
      </c>
    </row>
    <row r="24" spans="11:25" x14ac:dyDescent="0.25">
      <c r="K24" s="12"/>
      <c r="L24" s="13" t="s">
        <v>63</v>
      </c>
      <c r="M24" s="12">
        <v>1</v>
      </c>
      <c r="N24" s="12">
        <v>1</v>
      </c>
      <c r="O24" s="11">
        <v>1</v>
      </c>
      <c r="W24" t="s">
        <v>41</v>
      </c>
      <c r="X24">
        <v>36.4</v>
      </c>
      <c r="Y24">
        <v>27.9</v>
      </c>
    </row>
    <row r="25" spans="11:25" x14ac:dyDescent="0.25">
      <c r="W25" t="s">
        <v>42</v>
      </c>
      <c r="X25">
        <v>48.2</v>
      </c>
      <c r="Y25">
        <v>42.8</v>
      </c>
    </row>
    <row r="26" spans="11:25" x14ac:dyDescent="0.25">
      <c r="K26" t="s">
        <v>71</v>
      </c>
      <c r="W26" t="s">
        <v>43</v>
      </c>
      <c r="X26">
        <v>33.299999999999997</v>
      </c>
      <c r="Y26">
        <v>43.9</v>
      </c>
    </row>
    <row r="27" spans="11:25" x14ac:dyDescent="0.25">
      <c r="K27" s="12" t="s">
        <v>58</v>
      </c>
      <c r="L27" s="12"/>
      <c r="M27" s="12" t="s">
        <v>64</v>
      </c>
      <c r="N27" s="12" t="s">
        <v>65</v>
      </c>
      <c r="O27" s="14" t="s">
        <v>66</v>
      </c>
      <c r="W27" t="s">
        <v>44</v>
      </c>
      <c r="X27">
        <v>16.7</v>
      </c>
      <c r="Y27">
        <v>18.2</v>
      </c>
    </row>
    <row r="28" spans="11:25" x14ac:dyDescent="0.25">
      <c r="K28" s="12" t="s">
        <v>73</v>
      </c>
      <c r="L28" s="12" t="s">
        <v>60</v>
      </c>
      <c r="M28" s="12">
        <f>SUM(X23:X25)</f>
        <v>107.1</v>
      </c>
      <c r="N28" s="12">
        <f>SUM(Y23:Y25)</f>
        <v>84.3</v>
      </c>
      <c r="O28" s="14">
        <f>M28-N28</f>
        <v>22.799999999999997</v>
      </c>
      <c r="W28" t="s">
        <v>45</v>
      </c>
      <c r="X28">
        <v>12.2</v>
      </c>
      <c r="Y28">
        <v>12.8</v>
      </c>
    </row>
    <row r="29" spans="11:25" x14ac:dyDescent="0.25">
      <c r="K29" s="12"/>
      <c r="L29" s="12" t="s">
        <v>61</v>
      </c>
      <c r="M29" s="12" t="s">
        <v>69</v>
      </c>
      <c r="N29" s="12" t="s">
        <v>69</v>
      </c>
      <c r="O29" s="14" t="s">
        <v>70</v>
      </c>
      <c r="W29" t="s">
        <v>50</v>
      </c>
      <c r="X29">
        <v>169.3</v>
      </c>
      <c r="Y29">
        <v>159.19999999999999</v>
      </c>
    </row>
    <row r="30" spans="11:25" x14ac:dyDescent="0.25">
      <c r="K30" s="12"/>
      <c r="L30" s="12" t="s">
        <v>62</v>
      </c>
      <c r="M30" s="12">
        <v>4</v>
      </c>
      <c r="N30" s="12">
        <v>4</v>
      </c>
      <c r="O30" s="14">
        <v>8</v>
      </c>
      <c r="W30" t="s">
        <v>51</v>
      </c>
      <c r="X30">
        <v>167.1</v>
      </c>
      <c r="Y30">
        <v>159.1</v>
      </c>
    </row>
    <row r="31" spans="11:25" x14ac:dyDescent="0.25">
      <c r="K31" s="12" t="s">
        <v>74</v>
      </c>
      <c r="L31" s="12" t="s">
        <v>60</v>
      </c>
      <c r="M31" s="12">
        <f>X29</f>
        <v>169.3</v>
      </c>
      <c r="N31" s="12">
        <f>Y29</f>
        <v>159.19999999999999</v>
      </c>
      <c r="O31" s="14">
        <f>M31-N31</f>
        <v>10.100000000000023</v>
      </c>
    </row>
    <row r="32" spans="11:25" x14ac:dyDescent="0.25">
      <c r="K32" s="12"/>
      <c r="L32" s="12" t="s">
        <v>61</v>
      </c>
      <c r="M32" s="12" t="s">
        <v>69</v>
      </c>
      <c r="N32" s="12" t="s">
        <v>69</v>
      </c>
      <c r="O32" s="14" t="s">
        <v>70</v>
      </c>
    </row>
    <row r="33" spans="11:25" x14ac:dyDescent="0.25">
      <c r="K33" s="12"/>
      <c r="L33" s="12" t="s">
        <v>62</v>
      </c>
      <c r="M33" s="12">
        <v>4</v>
      </c>
      <c r="N33" s="12">
        <v>4</v>
      </c>
      <c r="O33" s="14">
        <v>8</v>
      </c>
      <c r="W33" t="s">
        <v>52</v>
      </c>
    </row>
    <row r="34" spans="11:25" ht="15.75" x14ac:dyDescent="0.25">
      <c r="W34" s="5" t="s">
        <v>38</v>
      </c>
    </row>
    <row r="35" spans="11:25" x14ac:dyDescent="0.25">
      <c r="K35" s="12"/>
      <c r="W35" t="s">
        <v>39</v>
      </c>
      <c r="X35" t="s">
        <v>55</v>
      </c>
      <c r="Y35" t="s">
        <v>54</v>
      </c>
    </row>
    <row r="36" spans="11:25" x14ac:dyDescent="0.25">
      <c r="K36" s="12"/>
      <c r="L36" s="12"/>
      <c r="M36" s="12"/>
      <c r="N36" s="12"/>
      <c r="O36" s="12"/>
      <c r="W36" t="s">
        <v>40</v>
      </c>
      <c r="X36">
        <v>30.7</v>
      </c>
      <c r="Y36">
        <v>29</v>
      </c>
    </row>
    <row r="37" spans="11:25" x14ac:dyDescent="0.25">
      <c r="K37" s="12"/>
      <c r="L37" s="12"/>
      <c r="M37" s="12"/>
      <c r="N37" s="12"/>
      <c r="O37" s="12"/>
      <c r="W37" t="s">
        <v>41</v>
      </c>
      <c r="X37">
        <v>25.7</v>
      </c>
      <c r="Y37">
        <v>24.9</v>
      </c>
    </row>
    <row r="38" spans="11:25" x14ac:dyDescent="0.25">
      <c r="K38" s="12"/>
      <c r="L38" s="12"/>
      <c r="M38" s="12"/>
      <c r="N38" s="12"/>
      <c r="O38" s="12"/>
      <c r="W38" t="s">
        <v>42</v>
      </c>
      <c r="X38">
        <v>24.4</v>
      </c>
      <c r="Y38">
        <v>23.1</v>
      </c>
    </row>
    <row r="39" spans="11:25" x14ac:dyDescent="0.25">
      <c r="K39" s="12"/>
      <c r="L39" s="12"/>
      <c r="M39" s="12"/>
      <c r="N39" s="12"/>
      <c r="O39" s="12"/>
      <c r="W39" t="s">
        <v>43</v>
      </c>
      <c r="X39">
        <v>13.8</v>
      </c>
      <c r="Y39">
        <v>13</v>
      </c>
    </row>
    <row r="40" spans="11:25" x14ac:dyDescent="0.25">
      <c r="W40" t="s">
        <v>44</v>
      </c>
      <c r="X40">
        <v>5</v>
      </c>
      <c r="Y40">
        <v>4.8</v>
      </c>
    </row>
    <row r="41" spans="11:25" x14ac:dyDescent="0.25">
      <c r="W41" t="s">
        <v>45</v>
      </c>
      <c r="X41">
        <v>2.9</v>
      </c>
      <c r="Y41">
        <v>3.8</v>
      </c>
    </row>
    <row r="42" spans="11:25" x14ac:dyDescent="0.25">
      <c r="W42" t="s">
        <v>46</v>
      </c>
    </row>
    <row r="43" spans="11:25" x14ac:dyDescent="0.25">
      <c r="W43" t="s">
        <v>39</v>
      </c>
      <c r="X43" t="s">
        <v>55</v>
      </c>
      <c r="Y43" t="s">
        <v>54</v>
      </c>
    </row>
    <row r="44" spans="11:25" x14ac:dyDescent="0.25">
      <c r="W44" t="s">
        <v>40</v>
      </c>
      <c r="X44">
        <v>1.18</v>
      </c>
      <c r="Y44">
        <v>1.21</v>
      </c>
    </row>
    <row r="45" spans="11:25" x14ac:dyDescent="0.25">
      <c r="W45" t="s">
        <v>41</v>
      </c>
      <c r="X45">
        <v>1.24</v>
      </c>
      <c r="Y45">
        <v>1.28</v>
      </c>
    </row>
    <row r="46" spans="11:25" x14ac:dyDescent="0.25">
      <c r="W46" t="s">
        <v>42</v>
      </c>
      <c r="X46">
        <v>1.3</v>
      </c>
      <c r="Y46">
        <v>1.27</v>
      </c>
    </row>
    <row r="47" spans="11:25" x14ac:dyDescent="0.25">
      <c r="W47" t="s">
        <v>43</v>
      </c>
      <c r="X47">
        <v>1.44</v>
      </c>
      <c r="Y47">
        <v>1.45</v>
      </c>
    </row>
    <row r="48" spans="11:25" x14ac:dyDescent="0.25">
      <c r="W48" t="s">
        <v>44</v>
      </c>
      <c r="X48">
        <v>1.43</v>
      </c>
      <c r="Y48">
        <v>1.43</v>
      </c>
    </row>
    <row r="49" spans="23:25" x14ac:dyDescent="0.25">
      <c r="W49" t="s">
        <v>45</v>
      </c>
      <c r="X49">
        <v>1.53</v>
      </c>
      <c r="Y49">
        <v>1.52</v>
      </c>
    </row>
    <row r="52" spans="23:25" x14ac:dyDescent="0.25">
      <c r="W52" s="9" t="s">
        <v>57</v>
      </c>
    </row>
    <row r="53" spans="23:25" x14ac:dyDescent="0.25">
      <c r="W53" s="9" t="s">
        <v>53</v>
      </c>
    </row>
    <row r="54" spans="23:25" x14ac:dyDescent="0.25">
      <c r="W54" t="s">
        <v>39</v>
      </c>
      <c r="X54" t="s">
        <v>55</v>
      </c>
      <c r="Y54" t="s">
        <v>54</v>
      </c>
    </row>
    <row r="55" spans="23:25" x14ac:dyDescent="0.25">
      <c r="W55" t="s">
        <v>40</v>
      </c>
      <c r="X55">
        <v>18.2</v>
      </c>
      <c r="Y55">
        <v>17.899999999999999</v>
      </c>
    </row>
    <row r="56" spans="23:25" x14ac:dyDescent="0.25">
      <c r="W56" t="s">
        <v>41</v>
      </c>
      <c r="X56">
        <v>32.4</v>
      </c>
      <c r="Y56">
        <v>32</v>
      </c>
    </row>
    <row r="57" spans="23:25" x14ac:dyDescent="0.25">
      <c r="W57" t="s">
        <v>42</v>
      </c>
      <c r="X57">
        <v>47.2</v>
      </c>
      <c r="Y57">
        <v>43.7</v>
      </c>
    </row>
    <row r="58" spans="23:25" x14ac:dyDescent="0.25">
      <c r="W58" t="s">
        <v>43</v>
      </c>
      <c r="X58">
        <v>39.700000000000003</v>
      </c>
      <c r="Y58">
        <v>37.5</v>
      </c>
    </row>
    <row r="59" spans="23:25" x14ac:dyDescent="0.25">
      <c r="W59" t="s">
        <v>44</v>
      </c>
      <c r="X59">
        <v>17.899999999999999</v>
      </c>
      <c r="Y59">
        <v>17</v>
      </c>
    </row>
    <row r="60" spans="23:25" x14ac:dyDescent="0.25">
      <c r="W60" t="s">
        <v>45</v>
      </c>
      <c r="X60">
        <v>11</v>
      </c>
      <c r="Y60">
        <v>14</v>
      </c>
    </row>
    <row r="61" spans="23:25" x14ac:dyDescent="0.25">
      <c r="W61" t="s">
        <v>50</v>
      </c>
      <c r="X61">
        <v>166.4</v>
      </c>
      <c r="Y61">
        <v>162.1</v>
      </c>
    </row>
  </sheetData>
  <mergeCells count="1">
    <mergeCell ref="A4:U9"/>
  </mergeCells>
  <pageMargins left="0.7" right="0.7" top="0.75" bottom="0.75" header="0.3" footer="0.3"/>
  <pageSetup paperSize="9" orientation="portrait" horizontalDpi="4294967292" verticalDpi="4294967292"/>
  <ignoredErrors>
    <ignoredError sqref="M28:N28" formulaRange="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2015-06-29T10:10:36Z</dcterms:created>
  <dcterms:modified xsi:type="dcterms:W3CDTF">2016-04-26T08:51:26Z</dcterms:modified>
</cp:coreProperties>
</file>